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atrianLA\Desktop\ПРОЕКТЫ ДОГОВОРОВ\ТПФ субподряд (Приложение №3)\"/>
    </mc:Choice>
  </mc:AlternateContent>
  <bookViews>
    <workbookView xWindow="-120" yWindow="-120" windowWidth="29040" windowHeight="15840"/>
  </bookViews>
  <sheets>
    <sheet name="КСГ" sheetId="1" r:id="rId1"/>
  </sheets>
  <definedNames>
    <definedName name="_xlnm._FilterDatabase" localSheetId="0" hidden="1">КСГ!$G$4:$CP$9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W17" i="1" l="1"/>
  <c r="AX17" i="1"/>
  <c r="AY17" i="1"/>
  <c r="AZ17" i="1"/>
</calcChain>
</file>

<file path=xl/sharedStrings.xml><?xml version="1.0" encoding="utf-8"?>
<sst xmlns="http://schemas.openxmlformats.org/spreadsheetml/2006/main" count="161" uniqueCount="92">
  <si>
    <t>Идентификатор операции</t>
  </si>
  <si>
    <t>Вид работы</t>
  </si>
  <si>
    <t>Название операции</t>
  </si>
  <si>
    <t>Начало – актуальное</t>
  </si>
  <si>
    <t>Окончание – актуально</t>
  </si>
  <si>
    <t>СМР</t>
  </si>
  <si>
    <t>Исполнитель</t>
  </si>
  <si>
    <t>Шифр РД</t>
  </si>
  <si>
    <t>№</t>
  </si>
  <si>
    <t>ПЕРСОНАЛ, человек</t>
  </si>
  <si>
    <t>Норма работы 1 человека в месяц, час</t>
  </si>
  <si>
    <t>Всего:</t>
  </si>
  <si>
    <t>"Антарес С"</t>
  </si>
  <si>
    <t>КТ301R.10.047.KG01</t>
  </si>
  <si>
    <t>Очистные сооружения промливневой канализации Отстойники.</t>
  </si>
  <si>
    <t xml:space="preserve">1 неделя </t>
  </si>
  <si>
    <t xml:space="preserve">2 неделя </t>
  </si>
  <si>
    <t xml:space="preserve">3 неделя </t>
  </si>
  <si>
    <t xml:space="preserve">4 неделя </t>
  </si>
  <si>
    <t xml:space="preserve">5 неделя </t>
  </si>
  <si>
    <t xml:space="preserve">6 неделя </t>
  </si>
  <si>
    <t xml:space="preserve">7 неделя </t>
  </si>
  <si>
    <t xml:space="preserve">8 неделя </t>
  </si>
  <si>
    <t xml:space="preserve">9 неделя </t>
  </si>
  <si>
    <t xml:space="preserve">10 неделя </t>
  </si>
  <si>
    <t xml:space="preserve">11 неделя </t>
  </si>
  <si>
    <t xml:space="preserve">12 неделя </t>
  </si>
  <si>
    <t xml:space="preserve">13 неделя </t>
  </si>
  <si>
    <t xml:space="preserve">14 неделя </t>
  </si>
  <si>
    <t xml:space="preserve">15 неделя </t>
  </si>
  <si>
    <t xml:space="preserve">16 неделя </t>
  </si>
  <si>
    <t>Последователь</t>
  </si>
  <si>
    <t>Тип связи</t>
  </si>
  <si>
    <t xml:space="preserve">Бетонщик </t>
  </si>
  <si>
    <t>Кровельщик</t>
  </si>
  <si>
    <t xml:space="preserve">17 неделя </t>
  </si>
  <si>
    <t xml:space="preserve">18 неделя </t>
  </si>
  <si>
    <t xml:space="preserve">19 неделя </t>
  </si>
  <si>
    <t xml:space="preserve">20 неделя </t>
  </si>
  <si>
    <t>Освоение</t>
  </si>
  <si>
    <t xml:space="preserve">21 неделя </t>
  </si>
  <si>
    <t xml:space="preserve">22 неделя </t>
  </si>
  <si>
    <t xml:space="preserve">23 неделя </t>
  </si>
  <si>
    <t xml:space="preserve">24 неделя </t>
  </si>
  <si>
    <t xml:space="preserve">25 неделя </t>
  </si>
  <si>
    <t xml:space="preserve">26 неделя </t>
  </si>
  <si>
    <t xml:space="preserve">27 неделя </t>
  </si>
  <si>
    <t xml:space="preserve">28 неделя </t>
  </si>
  <si>
    <t xml:space="preserve">29 неделя </t>
  </si>
  <si>
    <t xml:space="preserve">30 неделя </t>
  </si>
  <si>
    <t xml:space="preserve">31 неделя </t>
  </si>
  <si>
    <t xml:space="preserve">32 неделя </t>
  </si>
  <si>
    <t xml:space="preserve">33 неделя </t>
  </si>
  <si>
    <t xml:space="preserve">34 неделя </t>
  </si>
  <si>
    <t xml:space="preserve">35 неделя </t>
  </si>
  <si>
    <t xml:space="preserve">36 неделя </t>
  </si>
  <si>
    <t xml:space="preserve">37 неделя </t>
  </si>
  <si>
    <t xml:space="preserve">38 неделя </t>
  </si>
  <si>
    <t xml:space="preserve">39 неделя </t>
  </si>
  <si>
    <t xml:space="preserve">40 неделя </t>
  </si>
  <si>
    <t xml:space="preserve">41 неделя </t>
  </si>
  <si>
    <t xml:space="preserve">42 неделя </t>
  </si>
  <si>
    <t xml:space="preserve">43 неделя </t>
  </si>
  <si>
    <t xml:space="preserve">44 неделя </t>
  </si>
  <si>
    <t xml:space="preserve">45 неделя </t>
  </si>
  <si>
    <t xml:space="preserve">46 неделя </t>
  </si>
  <si>
    <t xml:space="preserve">47 неделя </t>
  </si>
  <si>
    <t xml:space="preserve">48 неделя </t>
  </si>
  <si>
    <t xml:space="preserve">49 неделя </t>
  </si>
  <si>
    <t xml:space="preserve">50 неделя </t>
  </si>
  <si>
    <t xml:space="preserve">51 неделя </t>
  </si>
  <si>
    <t xml:space="preserve">52 неделя </t>
  </si>
  <si>
    <t xml:space="preserve">53 неделя </t>
  </si>
  <si>
    <t xml:space="preserve">54 неделя </t>
  </si>
  <si>
    <t xml:space="preserve">55 неделя </t>
  </si>
  <si>
    <t xml:space="preserve">56 неделя </t>
  </si>
  <si>
    <t xml:space="preserve">57 неделя </t>
  </si>
  <si>
    <t xml:space="preserve">58 неделя </t>
  </si>
  <si>
    <t xml:space="preserve">59 неделя </t>
  </si>
  <si>
    <t xml:space="preserve">60 неделя </t>
  </si>
  <si>
    <t xml:space="preserve">61 неделя </t>
  </si>
  <si>
    <t xml:space="preserve">62 неделя </t>
  </si>
  <si>
    <t xml:space="preserve">63 неделя </t>
  </si>
  <si>
    <t xml:space="preserve">64 неделя </t>
  </si>
  <si>
    <t>Электромонтажник</t>
  </si>
  <si>
    <t>График мобилизации</t>
  </si>
  <si>
    <t>Подписи сторон</t>
  </si>
  <si>
    <t>Подрядчик</t>
  </si>
  <si>
    <t xml:space="preserve">Приложение №   к Договору № СИБЭРСИБЭМ- </t>
  </si>
  <si>
    <t xml:space="preserve">________________________ </t>
  </si>
  <si>
    <t xml:space="preserve">___________________ </t>
  </si>
  <si>
    <t>Заказчик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</si>
</sst>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_₽"/>
  </numFmts>
  <fonts count="14" x14ac:knownFonts="1">
    <font>
      <sz val="11"/>
      <color theme="1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9" tint="-0.499984740745262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0"/>
      <name val="Arial Cyr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8"/>
      <color theme="1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74">
    <xf numFmtId="0" fontId="0" fillId="0" borderId="0" xfId="0"/>
    <xf numFmtId="0" fontId="0" fillId="2" borderId="1" xfId="0" applyFill="1" applyBorder="1"/>
    <xf numFmtId="0" fontId="0" fillId="0" borderId="1" xfId="0" applyBorder="1"/>
    <xf numFmtId="0" fontId="0" fillId="3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4" borderId="1" xfId="0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5" borderId="1" xfId="0" applyFill="1" applyBorder="1"/>
    <xf numFmtId="0" fontId="0" fillId="5" borderId="1" xfId="0" applyFill="1" applyBorder="1" applyAlignment="1">
      <alignment horizontal="center"/>
    </xf>
    <xf numFmtId="0" fontId="0" fillId="5" borderId="1" xfId="0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164" fontId="3" fillId="0" borderId="0" xfId="0" applyNumberFormat="1" applyFont="1" applyAlignment="1">
      <alignment horizontal="left"/>
    </xf>
    <xf numFmtId="164" fontId="0" fillId="0" borderId="0" xfId="0" applyNumberFormat="1" applyAlignment="1">
      <alignment horizontal="right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15" fontId="0" fillId="5" borderId="1" xfId="0" applyNumberForma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7" fontId="0" fillId="0" borderId="0" xfId="0" applyNumberFormat="1" applyAlignment="1">
      <alignment horizontal="center" vertical="center" wrapText="1"/>
    </xf>
    <xf numFmtId="15" fontId="0" fillId="2" borderId="1" xfId="0" applyNumberFormat="1" applyFill="1" applyBorder="1" applyAlignment="1">
      <alignment horizontal="center" vertical="center"/>
    </xf>
    <xf numFmtId="0" fontId="2" fillId="0" borderId="1" xfId="0" applyFont="1" applyBorder="1"/>
    <xf numFmtId="0" fontId="0" fillId="0" borderId="0" xfId="0" applyAlignment="1">
      <alignment wrapText="1"/>
    </xf>
    <xf numFmtId="15" fontId="0" fillId="0" borderId="1" xfId="0" applyNumberFormat="1" applyBorder="1" applyAlignment="1">
      <alignment horizontal="center" vertical="center"/>
    </xf>
    <xf numFmtId="164" fontId="0" fillId="0" borderId="0" xfId="0" applyNumberFormat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/>
    </xf>
    <xf numFmtId="0" fontId="2" fillId="5" borderId="1" xfId="0" applyFont="1" applyFill="1" applyBorder="1" applyAlignment="1">
      <alignment horizontal="left" vertical="center"/>
    </xf>
    <xf numFmtId="0" fontId="0" fillId="2" borderId="1" xfId="0" applyFill="1" applyBorder="1" applyAlignment="1">
      <alignment horizontal="left"/>
    </xf>
    <xf numFmtId="0" fontId="0" fillId="6" borderId="0" xfId="0" applyFill="1"/>
    <xf numFmtId="0" fontId="1" fillId="6" borderId="1" xfId="0" applyFont="1" applyFill="1" applyBorder="1" applyAlignment="1">
      <alignment horizontal="center" vertical="center"/>
    </xf>
    <xf numFmtId="0" fontId="1" fillId="6" borderId="0" xfId="0" applyFont="1" applyFill="1" applyAlignment="1">
      <alignment horizontal="center" vertical="center"/>
    </xf>
    <xf numFmtId="0" fontId="0" fillId="0" borderId="0" xfId="0" applyAlignment="1">
      <alignment horizontal="center" wrapText="1"/>
    </xf>
    <xf numFmtId="0" fontId="0" fillId="3" borderId="1" xfId="0" applyFill="1" applyBorder="1" applyAlignment="1">
      <alignment horizontal="center" wrapText="1"/>
    </xf>
    <xf numFmtId="0" fontId="0" fillId="5" borderId="1" xfId="0" applyFill="1" applyBorder="1" applyAlignment="1">
      <alignment horizontal="center" wrapText="1"/>
    </xf>
    <xf numFmtId="15" fontId="0" fillId="2" borderId="1" xfId="0" applyNumberFormat="1" applyFill="1" applyBorder="1" applyAlignment="1">
      <alignment horizontal="center"/>
    </xf>
    <xf numFmtId="15" fontId="0" fillId="5" borderId="1" xfId="0" applyNumberFormat="1" applyFill="1" applyBorder="1" applyAlignment="1">
      <alignment horizontal="center" vertical="center" wrapText="1"/>
    </xf>
    <xf numFmtId="15" fontId="0" fillId="5" borderId="1" xfId="0" applyNumberFormat="1" applyFill="1" applyBorder="1" applyAlignment="1">
      <alignment horizontal="center" wrapText="1"/>
    </xf>
    <xf numFmtId="15" fontId="0" fillId="0" borderId="1" xfId="0" applyNumberFormat="1" applyBorder="1" applyAlignment="1">
      <alignment horizontal="center"/>
    </xf>
    <xf numFmtId="3" fontId="1" fillId="6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3" fontId="1" fillId="7" borderId="1" xfId="0" applyNumberFormat="1" applyFont="1" applyFill="1" applyBorder="1" applyAlignment="1">
      <alignment horizontal="center" vertical="center"/>
    </xf>
    <xf numFmtId="4" fontId="0" fillId="0" borderId="0" xfId="0" applyNumberFormat="1"/>
    <xf numFmtId="0" fontId="1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8" fillId="0" borderId="0" xfId="0" applyFont="1"/>
    <xf numFmtId="0" fontId="9" fillId="0" borderId="0" xfId="0" applyFont="1"/>
    <xf numFmtId="0" fontId="9" fillId="0" borderId="0" xfId="0" applyFont="1" applyAlignment="1">
      <alignment horizontal="justify" vertical="center"/>
    </xf>
    <xf numFmtId="0" fontId="12" fillId="0" borderId="0" xfId="0" applyFont="1" applyFill="1" applyBorder="1" applyAlignment="1">
      <alignment horizontal="left" vertical="top"/>
    </xf>
    <xf numFmtId="0" fontId="12" fillId="0" borderId="0" xfId="0" applyFont="1" applyAlignment="1">
      <alignment vertical="center"/>
    </xf>
    <xf numFmtId="0" fontId="13" fillId="0" borderId="0" xfId="0" applyFont="1"/>
    <xf numFmtId="0" fontId="13" fillId="0" borderId="0" xfId="0" applyFont="1" applyAlignment="1"/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13" fillId="0" borderId="0" xfId="0" applyFont="1" applyAlignment="1">
      <alignment wrapText="1"/>
    </xf>
    <xf numFmtId="0" fontId="12" fillId="0" borderId="0" xfId="0" applyFont="1" applyFill="1" applyBorder="1" applyAlignment="1">
      <alignment vertical="top"/>
    </xf>
    <xf numFmtId="17" fontId="0" fillId="3" borderId="2" xfId="0" applyNumberFormat="1" applyFill="1" applyBorder="1" applyAlignment="1">
      <alignment horizontal="center" vertical="center" wrapText="1"/>
    </xf>
    <xf numFmtId="17" fontId="0" fillId="3" borderId="3" xfId="0" applyNumberForma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vertical="top"/>
    </xf>
    <xf numFmtId="17" fontId="0" fillId="3" borderId="4" xfId="0" applyNumberFormat="1" applyFill="1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0" fillId="3" borderId="2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colors>
    <mruColors>
      <color rgb="FFFF99CC"/>
      <color rgb="FFFF9999"/>
      <color rgb="FFFFCCCC"/>
      <color rgb="FFE2EFD9"/>
      <color rgb="FF99FF99"/>
      <color rgb="FFFFE1FF"/>
      <color rgb="FFFEF2EC"/>
      <color rgb="FFCBC9DD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M65"/>
  <sheetViews>
    <sheetView tabSelected="1" topLeftCell="F1" zoomScale="70" zoomScaleNormal="70" workbookViewId="0">
      <pane ySplit="4" topLeftCell="A5" activePane="bottomLeft" state="frozen"/>
      <selection pane="bottomLeft" activeCell="F26" sqref="F26"/>
    </sheetView>
  </sheetViews>
  <sheetFormatPr defaultRowHeight="15" x14ac:dyDescent="0.25"/>
  <cols>
    <col min="1" max="1" width="7.7109375" hidden="1" customWidth="1"/>
    <col min="2" max="2" width="15.140625" hidden="1" customWidth="1"/>
    <col min="3" max="3" width="11.5703125" style="7" hidden="1" customWidth="1"/>
    <col min="4" max="4" width="12.28515625" style="7" hidden="1" customWidth="1"/>
    <col min="5" max="5" width="20.140625" style="7" hidden="1" customWidth="1"/>
    <col min="6" max="6" width="43.140625" customWidth="1"/>
    <col min="7" max="8" width="12.7109375" style="17" customWidth="1"/>
    <col min="9" max="9" width="22.140625" style="4" hidden="1" customWidth="1"/>
    <col min="10" max="10" width="12.7109375" style="35" hidden="1" customWidth="1"/>
    <col min="11" max="11" width="36.7109375" style="26" hidden="1" customWidth="1"/>
    <col min="12" max="12" width="23.42578125" hidden="1" customWidth="1"/>
    <col min="13" max="20" width="9.140625" customWidth="1"/>
    <col min="21" max="21" width="8.28515625" customWidth="1"/>
    <col min="22" max="22" width="7.28515625" customWidth="1"/>
    <col min="23" max="23" width="7.140625" customWidth="1"/>
    <col min="24" max="24" width="6.85546875" customWidth="1"/>
    <col min="25" max="40" width="9.140625" hidden="1" customWidth="1"/>
    <col min="41" max="41" width="7.28515625" customWidth="1"/>
    <col min="42" max="42" width="7.7109375" customWidth="1"/>
    <col min="43" max="48" width="9.140625" customWidth="1"/>
    <col min="49" max="76" width="9.140625" hidden="1" customWidth="1"/>
    <col min="77" max="77" width="11" hidden="1" customWidth="1"/>
    <col min="78" max="78" width="16.7109375" hidden="1" customWidth="1"/>
    <col min="79" max="86" width="9.140625" hidden="1" customWidth="1"/>
    <col min="87" max="88" width="10.28515625" hidden="1" customWidth="1"/>
    <col min="89" max="142" width="9.140625" hidden="1" customWidth="1"/>
    <col min="143" max="143" width="14.7109375" hidden="1" customWidth="1"/>
  </cols>
  <sheetData>
    <row r="1" spans="1:143" ht="21" x14ac:dyDescent="0.35">
      <c r="U1" s="69" t="s">
        <v>88</v>
      </c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  <c r="AT1" s="69"/>
      <c r="AU1" s="69"/>
      <c r="AV1" s="69"/>
    </row>
    <row r="2" spans="1:143" x14ac:dyDescent="0.25">
      <c r="F2" s="19" t="s">
        <v>85</v>
      </c>
      <c r="CB2" t="s">
        <v>39</v>
      </c>
    </row>
    <row r="4" spans="1:143" s="4" customFormat="1" ht="30" x14ac:dyDescent="0.25">
      <c r="A4" s="4" t="s">
        <v>8</v>
      </c>
      <c r="B4" s="3" t="s">
        <v>0</v>
      </c>
      <c r="C4" s="3" t="s">
        <v>1</v>
      </c>
      <c r="D4" s="3" t="s">
        <v>6</v>
      </c>
      <c r="E4" s="3" t="s">
        <v>7</v>
      </c>
      <c r="F4" s="3" t="s">
        <v>2</v>
      </c>
      <c r="G4" s="3" t="s">
        <v>3</v>
      </c>
      <c r="H4" s="3" t="s">
        <v>4</v>
      </c>
      <c r="I4" s="3" t="s">
        <v>31</v>
      </c>
      <c r="J4" s="36" t="s">
        <v>32</v>
      </c>
      <c r="K4" s="26"/>
      <c r="M4" s="64">
        <v>45901</v>
      </c>
      <c r="N4" s="65"/>
      <c r="O4" s="65"/>
      <c r="P4" s="65"/>
      <c r="Q4" s="64">
        <v>45931</v>
      </c>
      <c r="R4" s="65"/>
      <c r="S4" s="65"/>
      <c r="T4" s="65"/>
      <c r="U4" s="64">
        <v>45962</v>
      </c>
      <c r="V4" s="65"/>
      <c r="W4" s="65"/>
      <c r="X4" s="65"/>
      <c r="Y4" s="64">
        <v>45261</v>
      </c>
      <c r="Z4" s="65"/>
      <c r="AA4" s="65"/>
      <c r="AB4" s="65"/>
      <c r="AC4" s="64">
        <v>45292</v>
      </c>
      <c r="AD4" s="65"/>
      <c r="AE4" s="65"/>
      <c r="AF4" s="68"/>
      <c r="AG4" s="64">
        <v>45323</v>
      </c>
      <c r="AH4" s="65"/>
      <c r="AI4" s="65"/>
      <c r="AJ4" s="65"/>
      <c r="AK4" s="64">
        <v>45352</v>
      </c>
      <c r="AL4" s="65"/>
      <c r="AM4" s="65"/>
      <c r="AN4" s="65"/>
      <c r="AO4" s="64">
        <v>45748</v>
      </c>
      <c r="AP4" s="65"/>
      <c r="AQ4" s="65"/>
      <c r="AR4" s="65"/>
      <c r="AS4" s="64">
        <v>45778</v>
      </c>
      <c r="AT4" s="65"/>
      <c r="AU4" s="65"/>
      <c r="AV4" s="65"/>
      <c r="AW4" s="64">
        <v>45444</v>
      </c>
      <c r="AX4" s="65"/>
      <c r="AY4" s="65"/>
      <c r="AZ4" s="65"/>
      <c r="BA4" s="64">
        <v>45474</v>
      </c>
      <c r="BB4" s="65"/>
      <c r="BC4" s="65"/>
      <c r="BD4" s="65"/>
      <c r="BE4" s="64">
        <v>45505</v>
      </c>
      <c r="BF4" s="65"/>
      <c r="BG4" s="65"/>
      <c r="BH4" s="65"/>
      <c r="BI4" s="64">
        <v>45536</v>
      </c>
      <c r="BJ4" s="65"/>
      <c r="BK4" s="65"/>
      <c r="BL4" s="65"/>
      <c r="BM4" s="64">
        <v>45566</v>
      </c>
      <c r="BN4" s="65"/>
      <c r="BO4" s="65"/>
      <c r="BP4" s="65"/>
      <c r="BQ4" s="64">
        <v>45597</v>
      </c>
      <c r="BR4" s="65"/>
      <c r="BS4" s="65"/>
      <c r="BT4" s="65"/>
      <c r="BU4" s="64">
        <v>45627</v>
      </c>
      <c r="BV4" s="65"/>
      <c r="BW4" s="65"/>
      <c r="BX4" s="65"/>
      <c r="BY4" s="23"/>
      <c r="CA4" s="64">
        <v>45170</v>
      </c>
      <c r="CB4" s="65"/>
      <c r="CC4" s="65"/>
      <c r="CD4" s="65"/>
      <c r="CE4" s="64">
        <v>45200</v>
      </c>
      <c r="CF4" s="65"/>
      <c r="CG4" s="65"/>
      <c r="CH4" s="65"/>
      <c r="CI4" s="64">
        <v>45231</v>
      </c>
      <c r="CJ4" s="65"/>
      <c r="CK4" s="65"/>
      <c r="CL4" s="65"/>
      <c r="CM4" s="64">
        <v>45261</v>
      </c>
      <c r="CN4" s="65"/>
      <c r="CO4" s="65"/>
      <c r="CP4" s="65"/>
      <c r="CQ4" s="64">
        <v>45292</v>
      </c>
      <c r="CR4" s="65"/>
      <c r="CS4" s="65"/>
      <c r="CT4" s="68"/>
      <c r="CU4" s="64">
        <v>45323</v>
      </c>
      <c r="CV4" s="65"/>
      <c r="CW4" s="65"/>
      <c r="CX4" s="65"/>
      <c r="CY4" s="64">
        <v>45352</v>
      </c>
      <c r="CZ4" s="65"/>
      <c r="DA4" s="65"/>
      <c r="DB4" s="65"/>
      <c r="DC4" s="64">
        <v>45383</v>
      </c>
      <c r="DD4" s="65"/>
      <c r="DE4" s="65"/>
      <c r="DF4" s="65"/>
      <c r="DG4" s="64">
        <v>45413</v>
      </c>
      <c r="DH4" s="65"/>
      <c r="DI4" s="65"/>
      <c r="DJ4" s="65"/>
      <c r="DK4" s="64">
        <v>45444</v>
      </c>
      <c r="DL4" s="65"/>
      <c r="DM4" s="65"/>
      <c r="DN4" s="65"/>
      <c r="DO4" s="64">
        <v>45474</v>
      </c>
      <c r="DP4" s="65"/>
      <c r="DQ4" s="65"/>
      <c r="DR4" s="65"/>
      <c r="DS4" s="64">
        <v>45505</v>
      </c>
      <c r="DT4" s="65"/>
      <c r="DU4" s="65"/>
      <c r="DV4" s="65"/>
      <c r="DW4" s="64">
        <v>45536</v>
      </c>
      <c r="DX4" s="65"/>
      <c r="DY4" s="65"/>
      <c r="DZ4" s="65"/>
      <c r="EA4" s="64">
        <v>45566</v>
      </c>
      <c r="EB4" s="65"/>
      <c r="EC4" s="65"/>
      <c r="ED4" s="65"/>
      <c r="EE4" s="64">
        <v>45597</v>
      </c>
      <c r="EF4" s="65"/>
      <c r="EG4" s="65"/>
      <c r="EH4" s="65"/>
      <c r="EI4" s="64">
        <v>45627</v>
      </c>
      <c r="EJ4" s="65"/>
      <c r="EK4" s="65"/>
      <c r="EL4" s="65"/>
    </row>
    <row r="5" spans="1:143" s="4" customFormat="1" x14ac:dyDescent="0.25">
      <c r="A5" s="4">
        <v>1</v>
      </c>
      <c r="B5" s="13"/>
      <c r="C5" s="13"/>
      <c r="D5" s="13"/>
      <c r="E5" s="13"/>
      <c r="F5" s="13"/>
      <c r="G5" s="13"/>
      <c r="H5" s="13"/>
      <c r="I5" s="13"/>
      <c r="J5" s="37"/>
      <c r="K5" s="26"/>
      <c r="M5" s="14" t="s">
        <v>15</v>
      </c>
      <c r="N5" s="14" t="s">
        <v>16</v>
      </c>
      <c r="O5" s="14" t="s">
        <v>17</v>
      </c>
      <c r="P5" s="14" t="s">
        <v>18</v>
      </c>
      <c r="Q5" s="14" t="s">
        <v>19</v>
      </c>
      <c r="R5" s="14" t="s">
        <v>20</v>
      </c>
      <c r="S5" s="14" t="s">
        <v>21</v>
      </c>
      <c r="T5" s="14" t="s">
        <v>22</v>
      </c>
      <c r="U5" s="14" t="s">
        <v>23</v>
      </c>
      <c r="V5" s="14" t="s">
        <v>24</v>
      </c>
      <c r="W5" s="14" t="s">
        <v>25</v>
      </c>
      <c r="X5" s="14" t="s">
        <v>26</v>
      </c>
      <c r="Y5" s="14" t="s">
        <v>27</v>
      </c>
      <c r="Z5" s="14" t="s">
        <v>28</v>
      </c>
      <c r="AA5" s="14" t="s">
        <v>29</v>
      </c>
      <c r="AB5" s="14" t="s">
        <v>30</v>
      </c>
      <c r="AC5" s="14" t="s">
        <v>35</v>
      </c>
      <c r="AD5" s="14" t="s">
        <v>36</v>
      </c>
      <c r="AE5" s="14" t="s">
        <v>37</v>
      </c>
      <c r="AF5" s="14" t="s">
        <v>38</v>
      </c>
      <c r="AG5" s="14" t="s">
        <v>40</v>
      </c>
      <c r="AH5" s="14" t="s">
        <v>41</v>
      </c>
      <c r="AI5" s="14" t="s">
        <v>42</v>
      </c>
      <c r="AJ5" s="14" t="s">
        <v>43</v>
      </c>
      <c r="AK5" s="14" t="s">
        <v>44</v>
      </c>
      <c r="AL5" s="14" t="s">
        <v>45</v>
      </c>
      <c r="AM5" s="14" t="s">
        <v>46</v>
      </c>
      <c r="AN5" s="14" t="s">
        <v>47</v>
      </c>
      <c r="AO5" s="14" t="s">
        <v>48</v>
      </c>
      <c r="AP5" s="14" t="s">
        <v>49</v>
      </c>
      <c r="AQ5" s="14" t="s">
        <v>50</v>
      </c>
      <c r="AR5" s="14" t="s">
        <v>51</v>
      </c>
      <c r="AS5" s="14" t="s">
        <v>52</v>
      </c>
      <c r="AT5" s="14" t="s">
        <v>53</v>
      </c>
      <c r="AU5" s="14" t="s">
        <v>54</v>
      </c>
      <c r="AV5" s="14" t="s">
        <v>55</v>
      </c>
      <c r="AW5" s="14" t="s">
        <v>56</v>
      </c>
      <c r="AX5" s="14" t="s">
        <v>57</v>
      </c>
      <c r="AY5" s="14" t="s">
        <v>58</v>
      </c>
      <c r="AZ5" s="14" t="s">
        <v>59</v>
      </c>
      <c r="BA5" s="14" t="s">
        <v>60</v>
      </c>
      <c r="BB5" s="14" t="s">
        <v>61</v>
      </c>
      <c r="BC5" s="14" t="s">
        <v>62</v>
      </c>
      <c r="BD5" s="14" t="s">
        <v>63</v>
      </c>
      <c r="BE5" s="14" t="s">
        <v>64</v>
      </c>
      <c r="BF5" s="14" t="s">
        <v>65</v>
      </c>
      <c r="BG5" s="14" t="s">
        <v>66</v>
      </c>
      <c r="BH5" s="14" t="s">
        <v>67</v>
      </c>
      <c r="BI5" s="14" t="s">
        <v>68</v>
      </c>
      <c r="BJ5" s="14" t="s">
        <v>69</v>
      </c>
      <c r="BK5" s="14" t="s">
        <v>70</v>
      </c>
      <c r="BL5" s="14" t="s">
        <v>71</v>
      </c>
      <c r="BM5" s="14" t="s">
        <v>72</v>
      </c>
      <c r="BN5" s="14" t="s">
        <v>73</v>
      </c>
      <c r="BO5" s="14" t="s">
        <v>74</v>
      </c>
      <c r="BP5" s="14" t="s">
        <v>75</v>
      </c>
      <c r="BQ5" s="14" t="s">
        <v>76</v>
      </c>
      <c r="BR5" s="14" t="s">
        <v>77</v>
      </c>
      <c r="BS5" s="14" t="s">
        <v>78</v>
      </c>
      <c r="BT5" s="14" t="s">
        <v>79</v>
      </c>
      <c r="BU5" s="14" t="s">
        <v>80</v>
      </c>
      <c r="BV5" s="14" t="s">
        <v>81</v>
      </c>
      <c r="BW5" s="14" t="s">
        <v>82</v>
      </c>
      <c r="BX5" s="14" t="s">
        <v>83</v>
      </c>
      <c r="BY5" s="29"/>
      <c r="BZ5" s="28"/>
      <c r="CA5" s="14" t="s">
        <v>15</v>
      </c>
      <c r="CB5" s="14" t="s">
        <v>16</v>
      </c>
      <c r="CC5" s="14" t="s">
        <v>17</v>
      </c>
      <c r="CD5" s="14" t="s">
        <v>18</v>
      </c>
      <c r="CE5" s="14" t="s">
        <v>19</v>
      </c>
      <c r="CF5" s="14" t="s">
        <v>20</v>
      </c>
      <c r="CG5" s="14" t="s">
        <v>21</v>
      </c>
      <c r="CH5" s="14" t="s">
        <v>22</v>
      </c>
      <c r="CI5" s="14" t="s">
        <v>23</v>
      </c>
      <c r="CJ5" s="14" t="s">
        <v>24</v>
      </c>
      <c r="CK5" s="14" t="s">
        <v>25</v>
      </c>
      <c r="CL5" s="14" t="s">
        <v>26</v>
      </c>
      <c r="CM5" s="14" t="s">
        <v>27</v>
      </c>
      <c r="CN5" s="14" t="s">
        <v>28</v>
      </c>
      <c r="CO5" s="14" t="s">
        <v>29</v>
      </c>
      <c r="CP5" s="14" t="s">
        <v>30</v>
      </c>
      <c r="CQ5" s="14" t="s">
        <v>35</v>
      </c>
      <c r="CR5" s="14" t="s">
        <v>36</v>
      </c>
      <c r="CS5" s="14" t="s">
        <v>37</v>
      </c>
      <c r="CT5" s="14" t="s">
        <v>38</v>
      </c>
      <c r="CU5" s="14" t="s">
        <v>40</v>
      </c>
      <c r="CV5" s="14" t="s">
        <v>41</v>
      </c>
      <c r="CW5" s="14" t="s">
        <v>42</v>
      </c>
      <c r="CX5" s="14" t="s">
        <v>43</v>
      </c>
      <c r="CY5" s="14" t="s">
        <v>44</v>
      </c>
      <c r="CZ5" s="14" t="s">
        <v>45</v>
      </c>
      <c r="DA5" s="14" t="s">
        <v>46</v>
      </c>
      <c r="DB5" s="14" t="s">
        <v>47</v>
      </c>
      <c r="DC5" s="14" t="s">
        <v>48</v>
      </c>
      <c r="DD5" s="14" t="s">
        <v>49</v>
      </c>
      <c r="DE5" s="14" t="s">
        <v>50</v>
      </c>
      <c r="DF5" s="14" t="s">
        <v>51</v>
      </c>
      <c r="DG5" s="14" t="s">
        <v>52</v>
      </c>
      <c r="DH5" s="14" t="s">
        <v>53</v>
      </c>
      <c r="DI5" s="14" t="s">
        <v>54</v>
      </c>
      <c r="DJ5" s="14" t="s">
        <v>55</v>
      </c>
      <c r="DK5" s="14" t="s">
        <v>56</v>
      </c>
      <c r="DL5" s="14" t="s">
        <v>57</v>
      </c>
      <c r="DM5" s="14" t="s">
        <v>58</v>
      </c>
      <c r="DN5" s="14" t="s">
        <v>59</v>
      </c>
      <c r="DO5" s="14" t="s">
        <v>60</v>
      </c>
      <c r="DP5" s="14" t="s">
        <v>61</v>
      </c>
      <c r="DQ5" s="14" t="s">
        <v>62</v>
      </c>
      <c r="DR5" s="14" t="s">
        <v>63</v>
      </c>
      <c r="DS5" s="14" t="s">
        <v>64</v>
      </c>
      <c r="DT5" s="14" t="s">
        <v>65</v>
      </c>
      <c r="DU5" s="14" t="s">
        <v>66</v>
      </c>
      <c r="DV5" s="14" t="s">
        <v>67</v>
      </c>
      <c r="DW5" s="14" t="s">
        <v>68</v>
      </c>
      <c r="DX5" s="14" t="s">
        <v>69</v>
      </c>
      <c r="DY5" s="14" t="s">
        <v>70</v>
      </c>
      <c r="DZ5" s="14" t="s">
        <v>71</v>
      </c>
      <c r="EA5" s="14" t="s">
        <v>72</v>
      </c>
      <c r="EB5" s="14" t="s">
        <v>73</v>
      </c>
      <c r="EC5" s="14" t="s">
        <v>74</v>
      </c>
      <c r="ED5" s="14" t="s">
        <v>75</v>
      </c>
      <c r="EE5" s="14" t="s">
        <v>76</v>
      </c>
      <c r="EF5" s="14" t="s">
        <v>77</v>
      </c>
      <c r="EG5" s="14" t="s">
        <v>78</v>
      </c>
      <c r="EH5" s="14" t="s">
        <v>79</v>
      </c>
      <c r="EI5" s="14" t="s">
        <v>80</v>
      </c>
      <c r="EJ5" s="14" t="s">
        <v>81</v>
      </c>
      <c r="EK5" s="14" t="s">
        <v>82</v>
      </c>
      <c r="EL5" s="14" t="s">
        <v>83</v>
      </c>
    </row>
    <row r="6" spans="1:143" x14ac:dyDescent="0.25">
      <c r="A6" s="4">
        <v>2</v>
      </c>
      <c r="B6" s="31" t="s">
        <v>14</v>
      </c>
      <c r="C6" s="5"/>
      <c r="D6" s="5"/>
      <c r="E6" s="5"/>
      <c r="F6" s="1"/>
      <c r="G6" s="24"/>
      <c r="H6" s="24"/>
      <c r="I6" s="24"/>
      <c r="J6" s="38"/>
      <c r="M6" s="33"/>
      <c r="N6" s="33"/>
      <c r="O6" s="33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22"/>
      <c r="CA6" s="33"/>
      <c r="CB6" s="42"/>
      <c r="CC6" s="42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DJ6" s="43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</row>
    <row r="7" spans="1:143" x14ac:dyDescent="0.25">
      <c r="A7" s="4">
        <v>4</v>
      </c>
      <c r="B7" s="11"/>
      <c r="C7" s="12"/>
      <c r="D7" s="9" t="s">
        <v>12</v>
      </c>
      <c r="E7" s="12" t="s">
        <v>13</v>
      </c>
      <c r="F7" s="30"/>
      <c r="G7" s="21"/>
      <c r="H7" s="21"/>
      <c r="I7" s="39"/>
      <c r="J7" s="40"/>
      <c r="M7" s="46"/>
      <c r="N7" s="46"/>
      <c r="O7" s="46"/>
      <c r="P7" s="46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4"/>
      <c r="BZ7" s="32"/>
      <c r="CA7" s="33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33"/>
      <c r="DL7" s="33"/>
      <c r="DM7" s="33"/>
      <c r="DN7" s="33"/>
      <c r="DO7" s="33"/>
      <c r="DP7" s="33"/>
      <c r="DQ7" s="33"/>
      <c r="DR7" s="33"/>
      <c r="DS7" s="33"/>
      <c r="DT7" s="33"/>
      <c r="DU7" s="33"/>
      <c r="DV7" s="33"/>
      <c r="DW7" s="33"/>
      <c r="DX7" s="33"/>
      <c r="DY7" s="33"/>
      <c r="DZ7" s="33"/>
      <c r="EA7" s="33"/>
      <c r="EB7" s="33"/>
      <c r="EC7" s="33"/>
      <c r="ED7" s="33"/>
      <c r="EE7" s="33"/>
      <c r="EF7" s="33"/>
      <c r="EG7" s="33"/>
      <c r="EH7" s="33"/>
      <c r="EI7" s="33"/>
      <c r="EJ7" s="33"/>
      <c r="EK7" s="33"/>
      <c r="EL7" s="33"/>
    </row>
    <row r="8" spans="1:143" x14ac:dyDescent="0.25">
      <c r="A8" s="4">
        <v>5</v>
      </c>
      <c r="B8" s="2"/>
      <c r="C8" s="6" t="s">
        <v>5</v>
      </c>
      <c r="D8" s="9" t="s">
        <v>12</v>
      </c>
      <c r="E8" s="6" t="s">
        <v>13</v>
      </c>
      <c r="G8" s="27"/>
      <c r="H8" s="27"/>
      <c r="I8" s="27"/>
      <c r="J8" s="41"/>
      <c r="M8" s="46"/>
      <c r="N8" s="46"/>
      <c r="O8" s="46"/>
      <c r="P8" s="46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4"/>
      <c r="BZ8" s="32"/>
      <c r="CA8" s="33"/>
      <c r="CB8" s="44">
        <v>312400</v>
      </c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</row>
    <row r="9" spans="1:143" x14ac:dyDescent="0.25">
      <c r="A9" s="4">
        <v>6</v>
      </c>
      <c r="B9" s="2"/>
      <c r="C9" s="6" t="s">
        <v>5</v>
      </c>
      <c r="D9" s="9" t="s">
        <v>12</v>
      </c>
      <c r="E9" s="6" t="s">
        <v>13</v>
      </c>
      <c r="F9" s="25"/>
      <c r="G9" s="27"/>
      <c r="H9" s="27"/>
      <c r="I9" s="27"/>
      <c r="J9" s="41"/>
      <c r="M9" s="46"/>
      <c r="N9" s="46"/>
      <c r="O9" s="46"/>
      <c r="P9" s="46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4"/>
      <c r="BZ9" s="32"/>
      <c r="CA9" s="33"/>
      <c r="CB9" s="44">
        <v>53250</v>
      </c>
      <c r="CC9" s="44">
        <v>53250</v>
      </c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</row>
    <row r="10" spans="1:143" x14ac:dyDescent="0.25">
      <c r="M10" s="26"/>
    </row>
    <row r="11" spans="1:143" x14ac:dyDescent="0.25">
      <c r="M11" s="16" t="s">
        <v>10</v>
      </c>
      <c r="N11" s="18"/>
      <c r="EM11" s="45"/>
    </row>
    <row r="12" spans="1:143" x14ac:dyDescent="0.25">
      <c r="M12" s="26"/>
      <c r="N12" s="15" t="s">
        <v>9</v>
      </c>
    </row>
    <row r="13" spans="1:143" x14ac:dyDescent="0.25">
      <c r="M13" s="26"/>
      <c r="N13" s="15"/>
    </row>
    <row r="14" spans="1:143" x14ac:dyDescent="0.25">
      <c r="M14" s="72" t="s">
        <v>33</v>
      </c>
      <c r="N14" s="73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>
        <v>15</v>
      </c>
      <c r="AX14" s="8">
        <v>15</v>
      </c>
      <c r="AY14" s="8">
        <v>15</v>
      </c>
      <c r="AZ14" s="8">
        <v>15</v>
      </c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</row>
    <row r="15" spans="1:143" x14ac:dyDescent="0.25">
      <c r="M15" s="72" t="s">
        <v>34</v>
      </c>
      <c r="N15" s="73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>
        <v>10</v>
      </c>
      <c r="AX15" s="8">
        <v>10</v>
      </c>
      <c r="AY15" s="8">
        <v>10</v>
      </c>
      <c r="AZ15" s="8">
        <v>10</v>
      </c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</row>
    <row r="16" spans="1:143" x14ac:dyDescent="0.25">
      <c r="M16" s="72" t="s">
        <v>84</v>
      </c>
      <c r="N16" s="73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>
        <v>2</v>
      </c>
      <c r="AX16" s="8">
        <v>2</v>
      </c>
      <c r="AY16" s="8">
        <v>2</v>
      </c>
      <c r="AZ16" s="8">
        <v>2</v>
      </c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</row>
    <row r="17" spans="6:76" x14ac:dyDescent="0.25">
      <c r="M17" s="26"/>
      <c r="N17" s="20" t="s">
        <v>11</v>
      </c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>
        <f t="shared" ref="AW17:AZ17" si="0">(SUM(AW14:AW16))</f>
        <v>27</v>
      </c>
      <c r="AX17" s="19">
        <f t="shared" si="0"/>
        <v>27</v>
      </c>
      <c r="AY17" s="19">
        <f t="shared" si="0"/>
        <v>27</v>
      </c>
      <c r="AZ17" s="19">
        <f t="shared" si="0"/>
        <v>27</v>
      </c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</row>
    <row r="18" spans="6:76" ht="21" x14ac:dyDescent="0.35">
      <c r="N18" s="71" t="s">
        <v>86</v>
      </c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71"/>
      <c r="AM18" s="71"/>
      <c r="AN18" s="71"/>
      <c r="AO18" s="71"/>
    </row>
    <row r="19" spans="6:76" ht="18.75" x14ac:dyDescent="0.3">
      <c r="F19" s="47"/>
      <c r="G19" s="48"/>
      <c r="H19" s="48"/>
      <c r="I19" s="49"/>
      <c r="J19" s="50"/>
      <c r="K19" s="51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2"/>
      <c r="AJ19" s="52"/>
      <c r="AK19" s="52"/>
      <c r="AL19" s="52"/>
      <c r="AM19" s="52"/>
      <c r="AN19" s="52"/>
      <c r="AO19" s="52"/>
      <c r="AP19" s="53"/>
      <c r="AQ19" s="52"/>
      <c r="AR19" s="52"/>
      <c r="AS19" s="52"/>
    </row>
    <row r="20" spans="6:76" ht="18.75" x14ac:dyDescent="0.3">
      <c r="F20" s="70"/>
      <c r="G20" s="70"/>
      <c r="H20" s="48"/>
      <c r="I20" s="49"/>
      <c r="J20" s="50"/>
      <c r="K20" s="51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2"/>
      <c r="AJ20" s="52"/>
      <c r="AK20" s="52"/>
      <c r="AL20" s="52"/>
      <c r="AM20" s="52"/>
      <c r="AN20" s="52"/>
      <c r="AO20" s="52"/>
      <c r="AP20" s="53"/>
      <c r="AQ20" s="52"/>
      <c r="AR20" s="52"/>
      <c r="AS20" s="52"/>
    </row>
    <row r="21" spans="6:76" ht="18.75" x14ac:dyDescent="0.3">
      <c r="F21" s="54"/>
      <c r="G21" s="48"/>
      <c r="H21" s="48"/>
      <c r="I21" s="49"/>
      <c r="J21" s="50"/>
      <c r="K21" s="51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52"/>
      <c r="AG21" s="52"/>
      <c r="AH21" s="52"/>
      <c r="AI21" s="52"/>
      <c r="AJ21" s="52"/>
      <c r="AK21" s="52"/>
      <c r="AL21" s="52"/>
      <c r="AM21" s="52"/>
      <c r="AN21" s="52"/>
      <c r="AO21" s="52"/>
      <c r="AP21" s="53"/>
      <c r="AQ21" s="52"/>
      <c r="AR21" s="52"/>
      <c r="AS21" s="52"/>
    </row>
    <row r="22" spans="6:76" ht="27.75" customHeight="1" x14ac:dyDescent="0.35">
      <c r="F22" s="56" t="s">
        <v>91</v>
      </c>
      <c r="G22" s="58"/>
      <c r="H22" s="58"/>
      <c r="I22" s="58"/>
      <c r="J22" s="58"/>
      <c r="K22" s="58"/>
      <c r="L22" s="58"/>
      <c r="M22" s="58"/>
      <c r="N22" s="57"/>
      <c r="O22" s="57"/>
      <c r="P22" s="57"/>
      <c r="Q22" s="57"/>
      <c r="R22" s="57"/>
      <c r="S22" s="57"/>
      <c r="T22" s="57"/>
      <c r="U22" s="57"/>
      <c r="V22" s="66" t="s">
        <v>87</v>
      </c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6"/>
      <c r="AT22" s="66"/>
    </row>
    <row r="23" spans="6:76" ht="23.25" x14ac:dyDescent="0.35">
      <c r="F23" s="55"/>
      <c r="G23" s="59"/>
      <c r="H23" s="59"/>
      <c r="I23" s="60"/>
      <c r="J23" s="61"/>
      <c r="K23" s="62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67"/>
      <c r="W23" s="67"/>
      <c r="X23" s="67"/>
      <c r="Y23" s="67"/>
      <c r="Z23" s="67"/>
      <c r="AA23" s="67"/>
      <c r="AB23" s="67"/>
      <c r="AC23" s="67"/>
      <c r="AD23" s="67"/>
      <c r="AE23" s="67"/>
      <c r="AF23" s="67"/>
      <c r="AG23" s="67"/>
      <c r="AH23" s="67"/>
      <c r="AI23" s="67"/>
      <c r="AJ23" s="67"/>
      <c r="AK23" s="67"/>
      <c r="AL23" s="67"/>
      <c r="AM23" s="67"/>
      <c r="AN23" s="67"/>
      <c r="AO23" s="67"/>
      <c r="AP23" s="67"/>
      <c r="AQ23" s="67"/>
      <c r="AR23" s="67"/>
      <c r="AS23" s="67"/>
      <c r="AT23" s="67"/>
    </row>
    <row r="24" spans="6:76" ht="23.25" x14ac:dyDescent="0.35">
      <c r="F24" s="55"/>
      <c r="G24" s="59"/>
      <c r="H24" s="59"/>
      <c r="I24" s="60"/>
      <c r="J24" s="61"/>
      <c r="K24" s="62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67"/>
      <c r="W24" s="67"/>
      <c r="X24" s="67"/>
      <c r="Y24" s="67"/>
      <c r="Z24" s="67"/>
      <c r="AA24" s="67"/>
      <c r="AB24" s="67"/>
      <c r="AC24" s="67"/>
      <c r="AD24" s="67"/>
      <c r="AE24" s="67"/>
      <c r="AF24" s="67"/>
      <c r="AG24" s="67"/>
      <c r="AH24" s="67"/>
      <c r="AI24" s="67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</row>
    <row r="25" spans="6:76" ht="23.25" x14ac:dyDescent="0.35">
      <c r="F25" s="55"/>
      <c r="G25" s="59"/>
      <c r="H25" s="59"/>
      <c r="I25" s="60"/>
      <c r="J25" s="61"/>
      <c r="K25" s="62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63"/>
      <c r="W25" s="63"/>
      <c r="X25" s="63"/>
      <c r="Y25" s="63"/>
      <c r="Z25" s="63"/>
      <c r="AA25" s="63"/>
      <c r="AB25" s="63"/>
      <c r="AC25" s="63"/>
      <c r="AD25" s="63"/>
      <c r="AE25" s="63"/>
      <c r="AF25" s="63"/>
      <c r="AG25" s="63"/>
      <c r="AH25" s="63"/>
      <c r="AI25" s="63"/>
      <c r="AJ25" s="63"/>
      <c r="AK25" s="63"/>
      <c r="AL25" s="63"/>
      <c r="AM25" s="63"/>
      <c r="AN25" s="63"/>
      <c r="AO25" s="63"/>
      <c r="AP25" s="63"/>
      <c r="AQ25" s="63"/>
      <c r="AR25" s="63"/>
      <c r="AS25" s="63"/>
      <c r="AT25" s="63"/>
    </row>
    <row r="26" spans="6:76" ht="23.25" x14ac:dyDescent="0.35">
      <c r="F26" s="55"/>
      <c r="G26" s="59"/>
      <c r="H26" s="59"/>
      <c r="I26" s="60"/>
      <c r="J26" s="61"/>
      <c r="K26" s="62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</row>
    <row r="27" spans="6:76" ht="23.25" x14ac:dyDescent="0.35">
      <c r="F27" s="57" t="s">
        <v>90</v>
      </c>
      <c r="G27" s="59"/>
      <c r="H27" s="59"/>
      <c r="I27" s="60"/>
      <c r="J27" s="61"/>
      <c r="K27" s="62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66" t="s">
        <v>89</v>
      </c>
      <c r="W27" s="66"/>
      <c r="X27" s="66"/>
      <c r="Y27" s="66"/>
      <c r="Z27" s="66"/>
      <c r="AA27" s="66"/>
      <c r="AB27" s="66"/>
      <c r="AC27" s="66"/>
      <c r="AD27" s="66"/>
      <c r="AE27" s="66"/>
      <c r="AF27" s="66"/>
      <c r="AG27" s="66"/>
      <c r="AH27" s="66"/>
      <c r="AI27" s="66"/>
      <c r="AJ27" s="66"/>
      <c r="AK27" s="66"/>
      <c r="AL27" s="66"/>
      <c r="AM27" s="66"/>
      <c r="AN27" s="66"/>
      <c r="AO27" s="66"/>
      <c r="AP27" s="66"/>
      <c r="AQ27" s="66"/>
      <c r="AR27" s="66"/>
      <c r="AS27" s="66"/>
      <c r="AT27" s="66"/>
    </row>
    <row r="65" spans="6:6" ht="18.75" x14ac:dyDescent="0.3">
      <c r="F65" s="52"/>
    </row>
  </sheetData>
  <autoFilter ref="G4:CP9"/>
  <mergeCells count="43">
    <mergeCell ref="U1:AV1"/>
    <mergeCell ref="F20:G20"/>
    <mergeCell ref="N18:AO18"/>
    <mergeCell ref="M14:N14"/>
    <mergeCell ref="M16:N16"/>
    <mergeCell ref="Y4:AB4"/>
    <mergeCell ref="M4:P4"/>
    <mergeCell ref="M15:N15"/>
    <mergeCell ref="Q4:T4"/>
    <mergeCell ref="U4:X4"/>
    <mergeCell ref="AC4:AF4"/>
    <mergeCell ref="V23:AT23"/>
    <mergeCell ref="V24:AT24"/>
    <mergeCell ref="V26:AT26"/>
    <mergeCell ref="EI4:EL4"/>
    <mergeCell ref="CY4:DB4"/>
    <mergeCell ref="DC4:DF4"/>
    <mergeCell ref="DG4:DJ4"/>
    <mergeCell ref="DK4:DN4"/>
    <mergeCell ref="DO4:DR4"/>
    <mergeCell ref="DS4:DV4"/>
    <mergeCell ref="DW4:DZ4"/>
    <mergeCell ref="EA4:ED4"/>
    <mergeCell ref="EE4:EH4"/>
    <mergeCell ref="CQ4:CT4"/>
    <mergeCell ref="CU4:CX4"/>
    <mergeCell ref="CM4:CP4"/>
    <mergeCell ref="CE4:CH4"/>
    <mergeCell ref="CI4:CL4"/>
    <mergeCell ref="V27:AT27"/>
    <mergeCell ref="V22:AT22"/>
    <mergeCell ref="CA4:CD4"/>
    <mergeCell ref="AO4:AR4"/>
    <mergeCell ref="AS4:AV4"/>
    <mergeCell ref="AW4:AZ4"/>
    <mergeCell ref="BA4:BD4"/>
    <mergeCell ref="BE4:BH4"/>
    <mergeCell ref="BU4:BX4"/>
    <mergeCell ref="BM4:BP4"/>
    <mergeCell ref="BQ4:BT4"/>
    <mergeCell ref="BI4:BL4"/>
    <mergeCell ref="AG4:AJ4"/>
    <mergeCell ref="AK4:AN4"/>
  </mergeCells>
  <phoneticPr fontId="5" type="noConversion"/>
  <pageMargins left="0.70866141732283472" right="0.70866141732283472" top="0.74803149606299213" bottom="0.74803149606299213" header="0.31496062992125984" footer="0.31496062992125984"/>
  <pageSetup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КСГ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 Тиунов</dc:creator>
  <cp:lastModifiedBy>Асатрян Левон Артурович</cp:lastModifiedBy>
  <cp:lastPrinted>2025-09-05T02:04:43Z</cp:lastPrinted>
  <dcterms:created xsi:type="dcterms:W3CDTF">2023-02-12T18:59:42Z</dcterms:created>
  <dcterms:modified xsi:type="dcterms:W3CDTF">2025-11-21T02:09:32Z</dcterms:modified>
</cp:coreProperties>
</file>